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14" yWindow="13" windowWidth="22228" windowHeight="4255" activeTab="1"/>
  </bookViews>
  <sheets>
    <sheet name="Лист1" sheetId="4" r:id="rId1"/>
    <sheet name="Лист2" sheetId="5" r:id="rId2"/>
  </sheets>
  <calcPr calcId="144525"/>
</workbook>
</file>

<file path=xl/calcChain.xml><?xml version="1.0" encoding="utf-8"?>
<calcChain xmlns="http://schemas.openxmlformats.org/spreadsheetml/2006/main">
  <c r="AA11" i="5" l="1"/>
  <c r="Z11" i="5"/>
  <c r="Y11" i="5"/>
  <c r="X11" i="5"/>
  <c r="W11" i="5"/>
  <c r="V11" i="5"/>
  <c r="T11" i="5"/>
  <c r="S11" i="5"/>
  <c r="R11" i="5"/>
  <c r="Q11" i="5"/>
  <c r="P11" i="5"/>
  <c r="O11" i="5"/>
  <c r="N11" i="5"/>
  <c r="M11" i="5"/>
  <c r="L11" i="5"/>
  <c r="J11" i="5"/>
  <c r="G11" i="5"/>
  <c r="D11" i="5"/>
  <c r="U10" i="5"/>
  <c r="U11" i="5" s="1"/>
  <c r="I10" i="5"/>
  <c r="F10" i="5" s="1"/>
  <c r="F11" i="5" s="1"/>
  <c r="H10" i="5"/>
  <c r="E10" i="5" s="1"/>
  <c r="E11" i="5" s="1"/>
  <c r="D10" i="5"/>
  <c r="K11" i="5"/>
  <c r="I11" i="5"/>
  <c r="H11" i="5" l="1"/>
  <c r="E11" i="4"/>
  <c r="K10" i="4"/>
  <c r="H10" i="4" s="1"/>
  <c r="L10" i="4" l="1"/>
  <c r="I10" i="4" s="1"/>
  <c r="G11" i="4" l="1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D11" i="4"/>
  <c r="H11" i="4" l="1"/>
  <c r="F11" i="4" l="1"/>
  <c r="I11" i="4"/>
</calcChain>
</file>

<file path=xl/sharedStrings.xml><?xml version="1.0" encoding="utf-8"?>
<sst xmlns="http://schemas.openxmlformats.org/spreadsheetml/2006/main" count="84" uniqueCount="24">
  <si>
    <t>№  п/п</t>
  </si>
  <si>
    <t>Титульное наименование автомобильной дороги (Объекта)</t>
  </si>
  <si>
    <t>Адрес участков автомобильных дорог (от км+ до км +)</t>
  </si>
  <si>
    <t xml:space="preserve">Мосты и путепроводы
-всего
</t>
  </si>
  <si>
    <t>В том числе капитальные</t>
  </si>
  <si>
    <t>Всего</t>
  </si>
  <si>
    <t>Мосты железобетонные и каменные</t>
  </si>
  <si>
    <t>Мосты металлические</t>
  </si>
  <si>
    <t>Путепроводы и эстакады на пересечениях автодорог и с ж/д</t>
  </si>
  <si>
    <t>шт.</t>
  </si>
  <si>
    <t>пог.м</t>
  </si>
  <si>
    <t>площадь покрытия м2</t>
  </si>
  <si>
    <t>Пешеходные переходы в разных уровнях</t>
  </si>
  <si>
    <t>В том числе</t>
  </si>
  <si>
    <t>Надземные пешеходные мосты</t>
  </si>
  <si>
    <t>Подземные пешеходные переходы</t>
  </si>
  <si>
    <t>Итого</t>
  </si>
  <si>
    <t>Автомобильная дорога А-142 Тросна - Калиновка, участок км 17+200 - км 113+000,   Курская область</t>
  </si>
  <si>
    <t xml:space="preserve">Автомобильная дорога Р-298 Курск – Воронеж – автомобильная дорога Р-22 «Каспий», участок км 9+200 –  км 152+595, Курская область </t>
  </si>
  <si>
    <t xml:space="preserve"> 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</t>
  </si>
  <si>
    <t>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</t>
  </si>
  <si>
    <t>Таблица П.1.3</t>
  </si>
  <si>
    <t>Сведения об искусственных сооружениях на участках автомобильных дорог, включенных в Объект "Содержание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область"                                                                                                                                                         (по состоянию на 01.07.2026 г.)</t>
  </si>
  <si>
    <t>Сведения об искусственных сооружениях на участках автомобильных дорог, включенных в Объект "Содержание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область"                                                                                                                                                   (по состоянию на 01.07.2026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</si>
</sst>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workbookViewId="0">
      <selection activeCell="P7" sqref="P7:R7"/>
    </sheetView>
  </sheetViews>
  <sheetFormatPr defaultRowHeight="15.05" x14ac:dyDescent="0.3"/>
  <cols>
    <col min="1" max="1" width="4.109375" customWidth="1"/>
    <col min="2" max="2" width="18.109375" customWidth="1"/>
    <col min="3" max="3" width="15.109375" customWidth="1"/>
    <col min="4" max="27" width="7.33203125" customWidth="1"/>
    <col min="28" max="28" width="4.88671875" customWidth="1"/>
    <col min="29" max="29" width="10.44140625" customWidth="1"/>
    <col min="30" max="30" width="3.88671875" customWidth="1"/>
  </cols>
  <sheetData>
    <row r="1" spans="1:27" ht="15.75" x14ac:dyDescent="0.3">
      <c r="A1" s="1"/>
      <c r="L1" s="17"/>
      <c r="M1" s="17"/>
      <c r="N1" s="17"/>
      <c r="O1" s="17"/>
      <c r="X1" s="18" t="s">
        <v>21</v>
      </c>
      <c r="Y1" s="18"/>
      <c r="Z1" s="18"/>
      <c r="AA1" s="18"/>
    </row>
    <row r="3" spans="1:27" ht="94.95" customHeight="1" x14ac:dyDescent="0.3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20.9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ht="21.8" customHeight="1" x14ac:dyDescent="0.3">
      <c r="A6" s="14" t="s">
        <v>0</v>
      </c>
      <c r="B6" s="14" t="s">
        <v>1</v>
      </c>
      <c r="C6" s="14" t="s">
        <v>2</v>
      </c>
      <c r="D6" s="14" t="s">
        <v>3</v>
      </c>
      <c r="E6" s="14"/>
      <c r="F6" s="14"/>
      <c r="G6" s="19" t="s">
        <v>4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14" t="s">
        <v>12</v>
      </c>
      <c r="T6" s="14"/>
      <c r="U6" s="14"/>
      <c r="V6" s="14" t="s">
        <v>13</v>
      </c>
      <c r="W6" s="14"/>
      <c r="X6" s="14"/>
      <c r="Y6" s="14"/>
      <c r="Z6" s="14"/>
      <c r="AA6" s="14"/>
    </row>
    <row r="7" spans="1:27" ht="33.4" customHeight="1" x14ac:dyDescent="0.3">
      <c r="A7" s="14"/>
      <c r="B7" s="14"/>
      <c r="C7" s="14"/>
      <c r="D7" s="14"/>
      <c r="E7" s="14"/>
      <c r="F7" s="14"/>
      <c r="G7" s="14" t="s">
        <v>5</v>
      </c>
      <c r="H7" s="14"/>
      <c r="I7" s="14"/>
      <c r="J7" s="14" t="s">
        <v>6</v>
      </c>
      <c r="K7" s="14"/>
      <c r="L7" s="14"/>
      <c r="M7" s="14" t="s">
        <v>7</v>
      </c>
      <c r="N7" s="14"/>
      <c r="O7" s="14"/>
      <c r="P7" s="14" t="s">
        <v>8</v>
      </c>
      <c r="Q7" s="14"/>
      <c r="R7" s="14"/>
      <c r="S7" s="14"/>
      <c r="T7" s="14"/>
      <c r="U7" s="14"/>
      <c r="V7" s="14" t="s">
        <v>14</v>
      </c>
      <c r="W7" s="14"/>
      <c r="X7" s="14"/>
      <c r="Y7" s="14" t="s">
        <v>15</v>
      </c>
      <c r="Z7" s="14"/>
      <c r="AA7" s="14"/>
    </row>
    <row r="8" spans="1:27" ht="38.65" customHeight="1" x14ac:dyDescent="0.3">
      <c r="A8" s="14"/>
      <c r="B8" s="14"/>
      <c r="C8" s="14"/>
      <c r="D8" s="6" t="s">
        <v>9</v>
      </c>
      <c r="E8" s="6" t="s">
        <v>10</v>
      </c>
      <c r="F8" s="6" t="s">
        <v>11</v>
      </c>
      <c r="G8" s="6" t="s">
        <v>9</v>
      </c>
      <c r="H8" s="6" t="s">
        <v>10</v>
      </c>
      <c r="I8" s="6" t="s">
        <v>11</v>
      </c>
      <c r="J8" s="6" t="s">
        <v>9</v>
      </c>
      <c r="K8" s="6" t="s">
        <v>10</v>
      </c>
      <c r="L8" s="6" t="s">
        <v>11</v>
      </c>
      <c r="M8" s="6" t="s">
        <v>9</v>
      </c>
      <c r="N8" s="6" t="s">
        <v>10</v>
      </c>
      <c r="O8" s="6" t="s">
        <v>11</v>
      </c>
      <c r="P8" s="6" t="s">
        <v>9</v>
      </c>
      <c r="Q8" s="6" t="s">
        <v>10</v>
      </c>
      <c r="R8" s="6" t="s">
        <v>11</v>
      </c>
      <c r="S8" s="6" t="s">
        <v>9</v>
      </c>
      <c r="T8" s="6" t="s">
        <v>10</v>
      </c>
      <c r="U8" s="6" t="s">
        <v>11</v>
      </c>
      <c r="V8" s="6" t="s">
        <v>9</v>
      </c>
      <c r="W8" s="6" t="s">
        <v>10</v>
      </c>
      <c r="X8" s="6" t="s">
        <v>11</v>
      </c>
      <c r="Y8" s="6" t="s">
        <v>9</v>
      </c>
      <c r="Z8" s="6" t="s">
        <v>10</v>
      </c>
      <c r="AA8" s="6" t="s">
        <v>11</v>
      </c>
    </row>
    <row r="9" spans="1:27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</row>
    <row r="10" spans="1:27" ht="78.55" customHeight="1" x14ac:dyDescent="0.3">
      <c r="A10" s="24">
        <v>1</v>
      </c>
      <c r="B10" s="15" t="s">
        <v>19</v>
      </c>
      <c r="C10" s="6" t="s">
        <v>17</v>
      </c>
      <c r="D10" s="9">
        <v>15</v>
      </c>
      <c r="E10" s="9">
        <v>939.46</v>
      </c>
      <c r="F10" s="9">
        <v>11816</v>
      </c>
      <c r="G10" s="9">
        <v>15</v>
      </c>
      <c r="H10" s="9">
        <f>K10+Q10</f>
        <v>939.46</v>
      </c>
      <c r="I10" s="9">
        <f>L10+R10</f>
        <v>11816</v>
      </c>
      <c r="J10" s="9">
        <v>14</v>
      </c>
      <c r="K10" s="9">
        <f>939.46-Q10</f>
        <v>897.48</v>
      </c>
      <c r="L10" s="9">
        <f>11816-R10</f>
        <v>11278.7</v>
      </c>
      <c r="M10" s="9"/>
      <c r="N10" s="9"/>
      <c r="O10" s="9"/>
      <c r="P10" s="9">
        <v>1</v>
      </c>
      <c r="Q10" s="9">
        <v>41.98</v>
      </c>
      <c r="R10" s="9">
        <v>537.29999999999995</v>
      </c>
      <c r="S10" s="9"/>
      <c r="T10" s="10"/>
      <c r="U10" s="10"/>
      <c r="V10" s="10"/>
      <c r="W10" s="10"/>
      <c r="X10" s="10"/>
      <c r="Y10" s="10"/>
      <c r="Z10" s="10"/>
      <c r="AA10" s="10"/>
    </row>
    <row r="11" spans="1:27" ht="90.85" customHeight="1" x14ac:dyDescent="0.3">
      <c r="A11" s="25"/>
      <c r="B11" s="16"/>
      <c r="C11" s="5" t="s">
        <v>16</v>
      </c>
      <c r="D11" s="9">
        <f t="shared" ref="D11:AA11" si="0">SUM(D10:D10)</f>
        <v>15</v>
      </c>
      <c r="E11" s="9">
        <f t="shared" si="0"/>
        <v>939.46</v>
      </c>
      <c r="F11" s="9">
        <f t="shared" si="0"/>
        <v>11816</v>
      </c>
      <c r="G11" s="9">
        <f t="shared" si="0"/>
        <v>15</v>
      </c>
      <c r="H11" s="9">
        <f t="shared" si="0"/>
        <v>939.46</v>
      </c>
      <c r="I11" s="9">
        <f t="shared" si="0"/>
        <v>11816</v>
      </c>
      <c r="J11" s="9">
        <f t="shared" si="0"/>
        <v>14</v>
      </c>
      <c r="K11" s="9">
        <f t="shared" si="0"/>
        <v>897.48</v>
      </c>
      <c r="L11" s="9">
        <f t="shared" si="0"/>
        <v>11278.7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1</v>
      </c>
      <c r="Q11" s="9">
        <f t="shared" si="0"/>
        <v>41.98</v>
      </c>
      <c r="R11" s="9">
        <f t="shared" si="0"/>
        <v>537.29999999999995</v>
      </c>
      <c r="S11" s="9">
        <f t="shared" si="0"/>
        <v>0</v>
      </c>
      <c r="T11" s="9">
        <f t="shared" si="0"/>
        <v>0</v>
      </c>
      <c r="U11" s="9">
        <f t="shared" si="0"/>
        <v>0</v>
      </c>
      <c r="V11" s="9">
        <f t="shared" si="0"/>
        <v>0</v>
      </c>
      <c r="W11" s="9">
        <f t="shared" si="0"/>
        <v>0</v>
      </c>
      <c r="X11" s="9">
        <f t="shared" si="0"/>
        <v>0</v>
      </c>
      <c r="Y11" s="9">
        <f t="shared" si="0"/>
        <v>0</v>
      </c>
      <c r="Z11" s="9">
        <f t="shared" si="0"/>
        <v>0</v>
      </c>
      <c r="AA11" s="9">
        <f t="shared" si="0"/>
        <v>0</v>
      </c>
    </row>
    <row r="12" spans="1:27" x14ac:dyDescent="0.3">
      <c r="B12" s="3"/>
    </row>
    <row r="13" spans="1:27" x14ac:dyDescent="0.3">
      <c r="B13" s="3"/>
    </row>
    <row r="14" spans="1:27" x14ac:dyDescent="0.3">
      <c r="B14" s="3"/>
    </row>
    <row r="15" spans="1:27" x14ac:dyDescent="0.3">
      <c r="B15" s="3"/>
    </row>
    <row r="16" spans="1:27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</sheetData>
  <mergeCells count="19">
    <mergeCell ref="A6:A8"/>
    <mergeCell ref="B6:B8"/>
    <mergeCell ref="C6:C8"/>
    <mergeCell ref="D6:F7"/>
    <mergeCell ref="G6:R6"/>
    <mergeCell ref="G7:I7"/>
    <mergeCell ref="J7:L7"/>
    <mergeCell ref="M7:O7"/>
    <mergeCell ref="P7:R7"/>
    <mergeCell ref="V7:X7"/>
    <mergeCell ref="Y7:AA7"/>
    <mergeCell ref="B10:B11"/>
    <mergeCell ref="L1:O1"/>
    <mergeCell ref="X1:AA1"/>
    <mergeCell ref="S6:U7"/>
    <mergeCell ref="A3:AA3"/>
    <mergeCell ref="A4:AA4"/>
    <mergeCell ref="A10:A11"/>
    <mergeCell ref="V6:AA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abSelected="1" topLeftCell="D1" workbookViewId="0">
      <selection activeCell="T8" sqref="T8"/>
    </sheetView>
  </sheetViews>
  <sheetFormatPr defaultRowHeight="15.05" x14ac:dyDescent="0.3"/>
  <cols>
    <col min="1" max="1" width="4.109375" customWidth="1"/>
    <col min="2" max="2" width="18.109375" customWidth="1"/>
    <col min="3" max="3" width="15.109375" customWidth="1"/>
    <col min="4" max="27" width="7.33203125" customWidth="1"/>
    <col min="28" max="28" width="4.88671875" customWidth="1"/>
    <col min="29" max="29" width="10.44140625" customWidth="1"/>
    <col min="30" max="30" width="3.88671875" customWidth="1"/>
  </cols>
  <sheetData>
    <row r="1" spans="1:27" ht="15.75" x14ac:dyDescent="0.3">
      <c r="A1" s="1"/>
      <c r="L1" s="17"/>
      <c r="M1" s="17"/>
      <c r="N1" s="17"/>
      <c r="O1" s="17"/>
      <c r="X1" s="18" t="s">
        <v>21</v>
      </c>
      <c r="Y1" s="18"/>
      <c r="Z1" s="18"/>
      <c r="AA1" s="18"/>
    </row>
    <row r="3" spans="1:27" ht="94.95" customHeight="1" x14ac:dyDescent="0.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20.9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ht="21.8" customHeight="1" x14ac:dyDescent="0.3">
      <c r="A6" s="14" t="s">
        <v>0</v>
      </c>
      <c r="B6" s="14" t="s">
        <v>1</v>
      </c>
      <c r="C6" s="14" t="s">
        <v>2</v>
      </c>
      <c r="D6" s="14" t="s">
        <v>3</v>
      </c>
      <c r="E6" s="14"/>
      <c r="F6" s="14"/>
      <c r="G6" s="19" t="s">
        <v>4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14" t="s">
        <v>12</v>
      </c>
      <c r="T6" s="14"/>
      <c r="U6" s="14"/>
      <c r="V6" s="14" t="s">
        <v>13</v>
      </c>
      <c r="W6" s="14"/>
      <c r="X6" s="14"/>
      <c r="Y6" s="14"/>
      <c r="Z6" s="14"/>
      <c r="AA6" s="14"/>
    </row>
    <row r="7" spans="1:27" ht="33.4" customHeight="1" x14ac:dyDescent="0.3">
      <c r="A7" s="14"/>
      <c r="B7" s="14"/>
      <c r="C7" s="14"/>
      <c r="D7" s="14"/>
      <c r="E7" s="14"/>
      <c r="F7" s="14"/>
      <c r="G7" s="14" t="s">
        <v>5</v>
      </c>
      <c r="H7" s="14"/>
      <c r="I7" s="14"/>
      <c r="J7" s="14" t="s">
        <v>6</v>
      </c>
      <c r="K7" s="14"/>
      <c r="L7" s="14"/>
      <c r="M7" s="14" t="s">
        <v>7</v>
      </c>
      <c r="N7" s="14"/>
      <c r="O7" s="14"/>
      <c r="P7" s="14" t="s">
        <v>8</v>
      </c>
      <c r="Q7" s="14"/>
      <c r="R7" s="14"/>
      <c r="S7" s="14"/>
      <c r="T7" s="14"/>
      <c r="U7" s="14"/>
      <c r="V7" s="14" t="s">
        <v>14</v>
      </c>
      <c r="W7" s="14"/>
      <c r="X7" s="14"/>
      <c r="Y7" s="14" t="s">
        <v>15</v>
      </c>
      <c r="Z7" s="14"/>
      <c r="AA7" s="14"/>
    </row>
    <row r="8" spans="1:27" ht="38.65" customHeight="1" x14ac:dyDescent="0.3">
      <c r="A8" s="14"/>
      <c r="B8" s="14"/>
      <c r="C8" s="14"/>
      <c r="D8" s="7" t="s">
        <v>9</v>
      </c>
      <c r="E8" s="7" t="s">
        <v>10</v>
      </c>
      <c r="F8" s="7" t="s">
        <v>11</v>
      </c>
      <c r="G8" s="7" t="s">
        <v>9</v>
      </c>
      <c r="H8" s="7" t="s">
        <v>10</v>
      </c>
      <c r="I8" s="7" t="s">
        <v>11</v>
      </c>
      <c r="J8" s="7" t="s">
        <v>9</v>
      </c>
      <c r="K8" s="7" t="s">
        <v>10</v>
      </c>
      <c r="L8" s="7" t="s">
        <v>11</v>
      </c>
      <c r="M8" s="7" t="s">
        <v>9</v>
      </c>
      <c r="N8" s="7" t="s">
        <v>10</v>
      </c>
      <c r="O8" s="7" t="s">
        <v>11</v>
      </c>
      <c r="P8" s="7" t="s">
        <v>9</v>
      </c>
      <c r="Q8" s="7" t="s">
        <v>10</v>
      </c>
      <c r="R8" s="7" t="s">
        <v>11</v>
      </c>
      <c r="S8" s="7" t="s">
        <v>9</v>
      </c>
      <c r="T8" s="7" t="s">
        <v>10</v>
      </c>
      <c r="U8" s="7" t="s">
        <v>11</v>
      </c>
      <c r="V8" s="7" t="s">
        <v>9</v>
      </c>
      <c r="W8" s="7" t="s">
        <v>10</v>
      </c>
      <c r="X8" s="7" t="s">
        <v>11</v>
      </c>
      <c r="Y8" s="7" t="s">
        <v>9</v>
      </c>
      <c r="Z8" s="7" t="s">
        <v>10</v>
      </c>
      <c r="AA8" s="7" t="s">
        <v>11</v>
      </c>
    </row>
    <row r="9" spans="1:27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</row>
    <row r="10" spans="1:27" ht="62.85" x14ac:dyDescent="0.3">
      <c r="A10" s="27">
        <v>1</v>
      </c>
      <c r="B10" s="26" t="s">
        <v>20</v>
      </c>
      <c r="C10" s="8" t="s">
        <v>18</v>
      </c>
      <c r="D10" s="11">
        <f>G10+S10</f>
        <v>4</v>
      </c>
      <c r="E10" s="11">
        <f>H10+T10</f>
        <v>242.82</v>
      </c>
      <c r="F10" s="12">
        <f>I10+U10</f>
        <v>2787.8</v>
      </c>
      <c r="G10" s="11">
        <v>3</v>
      </c>
      <c r="H10" s="11">
        <f>K10+Q10</f>
        <v>171.02</v>
      </c>
      <c r="I10" s="11">
        <f>L10+R10</f>
        <v>2572.8000000000002</v>
      </c>
      <c r="J10" s="11">
        <v>2</v>
      </c>
      <c r="K10" s="11">
        <v>120.84</v>
      </c>
      <c r="L10" s="11">
        <v>1533.1</v>
      </c>
      <c r="M10" s="11"/>
      <c r="N10" s="11"/>
      <c r="O10" s="11"/>
      <c r="P10" s="11">
        <v>1</v>
      </c>
      <c r="Q10" s="11">
        <v>50.18</v>
      </c>
      <c r="R10" s="11">
        <v>1039.7</v>
      </c>
      <c r="S10" s="11">
        <v>1</v>
      </c>
      <c r="T10" s="11">
        <v>71.8</v>
      </c>
      <c r="U10" s="12">
        <f>X10</f>
        <v>215</v>
      </c>
      <c r="V10" s="11">
        <v>1</v>
      </c>
      <c r="W10" s="11">
        <v>71.8</v>
      </c>
      <c r="X10" s="12">
        <v>215</v>
      </c>
      <c r="Y10" s="13"/>
      <c r="Z10" s="13"/>
      <c r="AA10" s="13"/>
    </row>
    <row r="11" spans="1:27" ht="72" customHeight="1" x14ac:dyDescent="0.3">
      <c r="A11" s="27"/>
      <c r="B11" s="16"/>
      <c r="C11" s="5" t="s">
        <v>16</v>
      </c>
      <c r="D11" s="9">
        <f t="shared" ref="D11:AA11" si="0">SUM(D10:D10)</f>
        <v>4</v>
      </c>
      <c r="E11" s="9">
        <f t="shared" si="0"/>
        <v>242.82</v>
      </c>
      <c r="F11" s="9">
        <f t="shared" si="0"/>
        <v>2787.8</v>
      </c>
      <c r="G11" s="9">
        <f t="shared" si="0"/>
        <v>3</v>
      </c>
      <c r="H11" s="9">
        <f t="shared" si="0"/>
        <v>171.02</v>
      </c>
      <c r="I11" s="9">
        <f t="shared" si="0"/>
        <v>2572.8000000000002</v>
      </c>
      <c r="J11" s="9">
        <f t="shared" si="0"/>
        <v>2</v>
      </c>
      <c r="K11" s="9">
        <f t="shared" si="0"/>
        <v>120.84</v>
      </c>
      <c r="L11" s="9">
        <f t="shared" si="0"/>
        <v>1533.1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1</v>
      </c>
      <c r="Q11" s="9">
        <f t="shared" si="0"/>
        <v>50.18</v>
      </c>
      <c r="R11" s="9">
        <f t="shared" si="0"/>
        <v>1039.7</v>
      </c>
      <c r="S11" s="9">
        <f t="shared" si="0"/>
        <v>1</v>
      </c>
      <c r="T11" s="9">
        <f t="shared" si="0"/>
        <v>71.8</v>
      </c>
      <c r="U11" s="9">
        <f t="shared" si="0"/>
        <v>215</v>
      </c>
      <c r="V11" s="9">
        <f t="shared" si="0"/>
        <v>1</v>
      </c>
      <c r="W11" s="9">
        <f t="shared" si="0"/>
        <v>71.8</v>
      </c>
      <c r="X11" s="9">
        <f t="shared" si="0"/>
        <v>215</v>
      </c>
      <c r="Y11" s="9">
        <f t="shared" si="0"/>
        <v>0</v>
      </c>
      <c r="Z11" s="9">
        <f t="shared" si="0"/>
        <v>0</v>
      </c>
      <c r="AA11" s="9">
        <f t="shared" si="0"/>
        <v>0</v>
      </c>
    </row>
    <row r="12" spans="1:27" x14ac:dyDescent="0.3">
      <c r="B12" s="3"/>
    </row>
    <row r="13" spans="1:27" x14ac:dyDescent="0.3">
      <c r="B13" s="3"/>
    </row>
    <row r="14" spans="1:27" x14ac:dyDescent="0.3">
      <c r="B14" s="3"/>
    </row>
    <row r="15" spans="1:27" x14ac:dyDescent="0.3">
      <c r="B15" s="3"/>
    </row>
    <row r="16" spans="1:27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</sheetData>
  <mergeCells count="19">
    <mergeCell ref="L1:O1"/>
    <mergeCell ref="X1:AA1"/>
    <mergeCell ref="A3:AA3"/>
    <mergeCell ref="A4:AA4"/>
    <mergeCell ref="A6:A8"/>
    <mergeCell ref="B6:B8"/>
    <mergeCell ref="C6:C8"/>
    <mergeCell ref="D6:F7"/>
    <mergeCell ref="G6:R6"/>
    <mergeCell ref="S6:U7"/>
    <mergeCell ref="B10:B11"/>
    <mergeCell ref="A10:A11"/>
    <mergeCell ref="V6:AA6"/>
    <mergeCell ref="G7:I7"/>
    <mergeCell ref="J7:L7"/>
    <mergeCell ref="M7:O7"/>
    <mergeCell ref="P7:R7"/>
    <mergeCell ref="V7:X7"/>
    <mergeCell ref="Y7:AA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Andrey Potanin</cp:lastModifiedBy>
  <dcterms:created xsi:type="dcterms:W3CDTF">2017-12-01T07:59:49Z</dcterms:created>
  <dcterms:modified xsi:type="dcterms:W3CDTF">2026-06-29T08:04:43Z</dcterms:modified>
</cp:coreProperties>
</file>